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Facoltà\LAVORI ESTERNI\Ordine dottori commercialisti\Modulo speciale\Bilancio consolidato 2023\Soluzioni componenti gruppo\"/>
    </mc:Choice>
  </mc:AlternateContent>
  <xr:revisionPtr revIDLastSave="0" documentId="8_{D71F69A1-D03C-4F1B-86B7-F65E455C89B6}" xr6:coauthVersionLast="47" xr6:coauthVersionMax="47" xr10:uidLastSave="{00000000-0000-0000-0000-000000000000}"/>
  <bookViews>
    <workbookView xWindow="-120" yWindow="-120" windowWidth="29040" windowHeight="15720" xr2:uid="{AA6A4743-30CD-4296-9382-1209113C816C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20" i="3"/>
  <c r="D17" i="3"/>
  <c r="D18" i="3" s="1"/>
  <c r="B17" i="3"/>
  <c r="B11" i="3"/>
  <c r="B12" i="3" s="1"/>
  <c r="D9" i="3"/>
  <c r="D19" i="3" s="1"/>
  <c r="D21" i="3" s="1"/>
  <c r="D22" i="3" s="1"/>
  <c r="D24" i="3" s="1"/>
  <c r="B9" i="3"/>
  <c r="B10" i="3" s="1"/>
  <c r="E15" i="2"/>
  <c r="D13" i="2"/>
  <c r="F7" i="2"/>
  <c r="D7" i="2"/>
  <c r="D5" i="2"/>
  <c r="G12" i="2"/>
  <c r="G14" i="2"/>
  <c r="D11" i="2"/>
  <c r="D15" i="2" s="1"/>
  <c r="G10" i="2"/>
  <c r="D10" i="2"/>
  <c r="G13" i="2"/>
  <c r="D12" i="2"/>
  <c r="G7" i="2"/>
  <c r="G5" i="2"/>
  <c r="C15" i="2"/>
  <c r="B15" i="2"/>
  <c r="C7" i="2"/>
  <c r="B7" i="2"/>
  <c r="B13" i="3" l="1"/>
  <c r="B15" i="3" s="1"/>
  <c r="B24" i="3" s="1"/>
  <c r="B18" i="3"/>
  <c r="G11" i="2"/>
  <c r="G15" i="2"/>
  <c r="H15" i="2" s="1"/>
</calcChain>
</file>

<file path=xl/sharedStrings.xml><?xml version="1.0" encoding="utf-8"?>
<sst xmlns="http://schemas.openxmlformats.org/spreadsheetml/2006/main" count="48" uniqueCount="45">
  <si>
    <t>TOTALE</t>
  </si>
  <si>
    <t>CAPITALE SOCIALE</t>
  </si>
  <si>
    <t>UTILE D'ESERCIZIO</t>
  </si>
  <si>
    <t>PASSIVITA</t>
  </si>
  <si>
    <t>ALTRE ATTIVITà</t>
  </si>
  <si>
    <t>ATTIVO</t>
  </si>
  <si>
    <t>SOCIETA H</t>
  </si>
  <si>
    <t>SOCIETA A</t>
  </si>
  <si>
    <t>TOT NON RETTIFICATI</t>
  </si>
  <si>
    <t xml:space="preserve">RETTIFICHE </t>
  </si>
  <si>
    <t>DARE</t>
  </si>
  <si>
    <t>AVERE</t>
  </si>
  <si>
    <t>SITUAZIONE GRUPPO</t>
  </si>
  <si>
    <t>TERRENI</t>
  </si>
  <si>
    <t>PARTECIPAZIONI</t>
  </si>
  <si>
    <t>PASSIVI</t>
  </si>
  <si>
    <t>RISERVE DI UTILI</t>
  </si>
  <si>
    <t>PN TERZI</t>
  </si>
  <si>
    <t>Data acquisto</t>
  </si>
  <si>
    <t>01/01/anno n</t>
  </si>
  <si>
    <t>Percentuale acquisto</t>
  </si>
  <si>
    <t>Terreno valore contabile</t>
  </si>
  <si>
    <t>Terreno valore corrente</t>
  </si>
  <si>
    <t>Costo partecipazione</t>
  </si>
  <si>
    <t>PN partecipata</t>
  </si>
  <si>
    <t>60% PN contabile di B</t>
  </si>
  <si>
    <t>cap. e ris. Terzi</t>
  </si>
  <si>
    <t>Differenza  positiva</t>
  </si>
  <si>
    <t>60% terreno</t>
  </si>
  <si>
    <t>f.do imp. Differite</t>
  </si>
  <si>
    <t>Avviamento</t>
  </si>
  <si>
    <t>CS</t>
  </si>
  <si>
    <t>Partecipazione</t>
  </si>
  <si>
    <t>Riserve</t>
  </si>
  <si>
    <t>Altre attività (19250+31500)</t>
  </si>
  <si>
    <t>Utile di gruppo (1200+(750*0,6))</t>
  </si>
  <si>
    <t>Terreno (7500+300)</t>
  </si>
  <si>
    <t xml:space="preserve">PN gruppo </t>
  </si>
  <si>
    <t>Cap. e ris. Terzi</t>
  </si>
  <si>
    <t>Utile di terzi (750*0,4)</t>
  </si>
  <si>
    <t>PN terzi</t>
  </si>
  <si>
    <t>PN complessivo</t>
  </si>
  <si>
    <t>Passività (16800+23250+90)</t>
  </si>
  <si>
    <t>TOTALE ATTIVO</t>
  </si>
  <si>
    <t>TOTALE PASSIVO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</si>
</sst>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0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DD786-299B-4D7A-94F0-539088D9522E}">
  <dimension ref="A1:H15"/>
  <sheetViews>
    <sheetView tabSelected="1" workbookViewId="0">
      <selection activeCell="G14" sqref="G14"/>
    </sheetView>
  </sheetViews>
  <sheetFormatPr defaultRowHeight="15" x14ac:dyDescent="0.25"/>
  <cols>
    <col min="1" max="1" width="26.28515625" customWidth="1"/>
    <col min="2" max="2" width="15.28515625" customWidth="1"/>
    <col min="3" max="3" width="11.85546875" customWidth="1"/>
    <col min="4" max="4" width="20.7109375" customWidth="1"/>
    <col min="6" max="6" width="10.85546875" customWidth="1"/>
    <col min="7" max="7" width="19.28515625" customWidth="1"/>
    <col min="8" max="8" width="14.140625" customWidth="1"/>
  </cols>
  <sheetData>
    <row r="1" spans="1:8" x14ac:dyDescent="0.25">
      <c r="A1" s="1"/>
      <c r="B1" s="3" t="s">
        <v>6</v>
      </c>
      <c r="C1" s="3" t="s">
        <v>7</v>
      </c>
      <c r="D1" s="3" t="s">
        <v>8</v>
      </c>
      <c r="E1" s="6" t="s">
        <v>9</v>
      </c>
      <c r="F1" s="6"/>
      <c r="G1" s="3" t="s">
        <v>12</v>
      </c>
    </row>
    <row r="2" spans="1:8" x14ac:dyDescent="0.25">
      <c r="A2" s="4" t="s">
        <v>5</v>
      </c>
      <c r="B2" s="2"/>
      <c r="C2" s="2"/>
      <c r="D2" s="2"/>
      <c r="E2" s="2" t="s">
        <v>10</v>
      </c>
      <c r="F2" s="2" t="s">
        <v>11</v>
      </c>
      <c r="G2" s="2"/>
    </row>
    <row r="3" spans="1:8" x14ac:dyDescent="0.25">
      <c r="A3" s="4" t="s">
        <v>13</v>
      </c>
      <c r="B3" s="2"/>
      <c r="C3" s="2">
        <v>7500</v>
      </c>
      <c r="D3" s="2">
        <v>7500</v>
      </c>
      <c r="E3" s="2"/>
      <c r="F3" s="2"/>
      <c r="G3" s="2">
        <v>7500</v>
      </c>
    </row>
    <row r="4" spans="1:8" x14ac:dyDescent="0.25">
      <c r="A4" s="4" t="s">
        <v>14</v>
      </c>
      <c r="B4" s="2">
        <v>10000</v>
      </c>
      <c r="C4" s="2"/>
      <c r="D4" s="2">
        <v>10000</v>
      </c>
      <c r="E4" s="2"/>
      <c r="F4" s="2">
        <v>10000</v>
      </c>
      <c r="G4" s="2"/>
    </row>
    <row r="5" spans="1:8" x14ac:dyDescent="0.25">
      <c r="A5" s="4" t="s">
        <v>4</v>
      </c>
      <c r="B5" s="2">
        <v>19250</v>
      </c>
      <c r="C5" s="2">
        <v>31500</v>
      </c>
      <c r="D5" s="2">
        <f>B5+C5</f>
        <v>50750</v>
      </c>
      <c r="E5" s="2"/>
      <c r="F5" s="2"/>
      <c r="G5" s="2">
        <f>B5+C5</f>
        <v>50750</v>
      </c>
    </row>
    <row r="6" spans="1:8" x14ac:dyDescent="0.25">
      <c r="A6" s="4"/>
      <c r="B6" s="2"/>
      <c r="C6" s="2"/>
      <c r="D6" s="2"/>
      <c r="E6" s="2"/>
      <c r="F6" s="2"/>
      <c r="G6" s="2"/>
    </row>
    <row r="7" spans="1:8" x14ac:dyDescent="0.25">
      <c r="A7" s="4" t="s">
        <v>0</v>
      </c>
      <c r="B7" s="5">
        <f>B3+B4+B5</f>
        <v>29250</v>
      </c>
      <c r="C7" s="5">
        <f>C3+C4+C5</f>
        <v>39000</v>
      </c>
      <c r="D7" s="5">
        <f>B7+C7</f>
        <v>68250</v>
      </c>
      <c r="E7" s="5"/>
      <c r="F7" s="5">
        <f>F4</f>
        <v>10000</v>
      </c>
      <c r="G7" s="5">
        <f>G3+G5</f>
        <v>58250</v>
      </c>
    </row>
    <row r="8" spans="1:8" x14ac:dyDescent="0.25">
      <c r="A8" s="4"/>
      <c r="B8" s="2"/>
      <c r="C8" s="2"/>
      <c r="D8" s="2"/>
      <c r="E8" s="2"/>
      <c r="F8" s="2"/>
      <c r="G8" s="2"/>
    </row>
    <row r="9" spans="1:8" x14ac:dyDescent="0.25">
      <c r="A9" s="4" t="s">
        <v>15</v>
      </c>
      <c r="B9" s="2"/>
      <c r="C9" s="2"/>
      <c r="D9" s="2"/>
      <c r="E9" s="2"/>
      <c r="F9" s="2"/>
      <c r="G9" s="2"/>
    </row>
    <row r="10" spans="1:8" x14ac:dyDescent="0.25">
      <c r="A10" s="4" t="s">
        <v>1</v>
      </c>
      <c r="B10" s="2">
        <v>3750</v>
      </c>
      <c r="C10" s="2">
        <v>5000</v>
      </c>
      <c r="D10" s="2">
        <f>B10+C10</f>
        <v>8750</v>
      </c>
      <c r="E10" s="2">
        <v>5000</v>
      </c>
      <c r="F10" s="2"/>
      <c r="G10" s="2">
        <f>D10-E10</f>
        <v>3750</v>
      </c>
    </row>
    <row r="11" spans="1:8" x14ac:dyDescent="0.25">
      <c r="A11" s="4" t="s">
        <v>16</v>
      </c>
      <c r="B11" s="2">
        <v>7500</v>
      </c>
      <c r="C11" s="2">
        <v>10000</v>
      </c>
      <c r="D11" s="2">
        <f>B11+C11</f>
        <v>17500</v>
      </c>
      <c r="E11" s="2">
        <v>10000</v>
      </c>
      <c r="F11" s="2"/>
      <c r="G11" s="2">
        <f>D11-E11</f>
        <v>7500</v>
      </c>
    </row>
    <row r="12" spans="1:8" x14ac:dyDescent="0.25">
      <c r="A12" s="4" t="s">
        <v>2</v>
      </c>
      <c r="B12" s="2">
        <v>1200</v>
      </c>
      <c r="C12" s="2">
        <v>750</v>
      </c>
      <c r="D12" s="2">
        <f>B12+C12</f>
        <v>1950</v>
      </c>
      <c r="E12" s="2">
        <v>750</v>
      </c>
      <c r="F12" s="2"/>
      <c r="G12" s="2">
        <f>D12-E12</f>
        <v>1200</v>
      </c>
    </row>
    <row r="13" spans="1:8" x14ac:dyDescent="0.25">
      <c r="A13" s="4" t="s">
        <v>3</v>
      </c>
      <c r="B13" s="2">
        <v>16800</v>
      </c>
      <c r="C13" s="2">
        <v>23250</v>
      </c>
      <c r="D13" s="2">
        <f>B13+C13</f>
        <v>40050</v>
      </c>
      <c r="E13" s="2"/>
      <c r="F13" s="2"/>
      <c r="G13" s="2">
        <f>B13+C13</f>
        <v>40050</v>
      </c>
    </row>
    <row r="14" spans="1:8" x14ac:dyDescent="0.25">
      <c r="A14" s="4" t="s">
        <v>17</v>
      </c>
      <c r="B14" s="2"/>
      <c r="C14" s="2"/>
      <c r="D14" s="2"/>
      <c r="E14" s="2"/>
      <c r="F14" s="2"/>
      <c r="G14" s="2">
        <f>(C10+C11+C12)-B4</f>
        <v>5750</v>
      </c>
    </row>
    <row r="15" spans="1:8" x14ac:dyDescent="0.25">
      <c r="A15" s="4" t="s">
        <v>0</v>
      </c>
      <c r="B15" s="5">
        <f>B10+B11+B12+B13</f>
        <v>29250</v>
      </c>
      <c r="C15" s="5">
        <f>C10+C11+C12+C13</f>
        <v>39000</v>
      </c>
      <c r="D15" s="5">
        <f>D10+D11+D12+D13</f>
        <v>68250</v>
      </c>
      <c r="E15" s="5">
        <f>E10+E11+E12</f>
        <v>15750</v>
      </c>
      <c r="F15" s="5"/>
      <c r="G15" s="5">
        <f>G12+G13+G14+G10+G11</f>
        <v>58250</v>
      </c>
      <c r="H15">
        <f>G15-G7</f>
        <v>0</v>
      </c>
    </row>
  </sheetData>
  <mergeCells count="1"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1612-52B6-4A40-93FB-58272F520742}">
  <dimension ref="A1:D24"/>
  <sheetViews>
    <sheetView workbookViewId="0">
      <selection activeCell="G12" sqref="G12"/>
    </sheetView>
  </sheetViews>
  <sheetFormatPr defaultRowHeight="15" x14ac:dyDescent="0.25"/>
  <cols>
    <col min="1" max="1" width="25.5703125" bestFit="1" customWidth="1"/>
    <col min="2" max="2" width="12.7109375" bestFit="1" customWidth="1"/>
    <col min="3" max="3" width="29.7109375" bestFit="1" customWidth="1"/>
  </cols>
  <sheetData>
    <row r="1" spans="1:4" x14ac:dyDescent="0.25">
      <c r="A1" t="s">
        <v>18</v>
      </c>
      <c r="B1" t="s">
        <v>19</v>
      </c>
    </row>
    <row r="2" spans="1:4" x14ac:dyDescent="0.25">
      <c r="A2" t="s">
        <v>20</v>
      </c>
      <c r="B2" s="7">
        <v>0.6</v>
      </c>
    </row>
    <row r="3" spans="1:4" x14ac:dyDescent="0.25">
      <c r="A3" t="s">
        <v>21</v>
      </c>
      <c r="B3" s="8">
        <v>7500</v>
      </c>
    </row>
    <row r="4" spans="1:4" x14ac:dyDescent="0.25">
      <c r="A4" t="s">
        <v>22</v>
      </c>
      <c r="B4" s="8">
        <v>8000</v>
      </c>
    </row>
    <row r="5" spans="1:4" x14ac:dyDescent="0.25">
      <c r="A5" t="s">
        <v>23</v>
      </c>
      <c r="B5" s="8">
        <v>10000</v>
      </c>
    </row>
    <row r="6" spans="1:4" x14ac:dyDescent="0.25">
      <c r="A6" t="s">
        <v>24</v>
      </c>
      <c r="B6" s="8">
        <v>15000</v>
      </c>
    </row>
    <row r="8" spans="1:4" x14ac:dyDescent="0.25">
      <c r="A8" t="s">
        <v>23</v>
      </c>
      <c r="B8" s="8">
        <v>10000</v>
      </c>
    </row>
    <row r="9" spans="1:4" x14ac:dyDescent="0.25">
      <c r="A9" t="s">
        <v>25</v>
      </c>
      <c r="B9" s="8">
        <f>B6*0.6</f>
        <v>9000</v>
      </c>
      <c r="C9" t="s">
        <v>26</v>
      </c>
      <c r="D9" s="8">
        <f>B6*0.4</f>
        <v>6000</v>
      </c>
    </row>
    <row r="10" spans="1:4" x14ac:dyDescent="0.25">
      <c r="A10" t="s">
        <v>27</v>
      </c>
      <c r="B10" s="8">
        <f>B8-B9</f>
        <v>1000</v>
      </c>
    </row>
    <row r="11" spans="1:4" x14ac:dyDescent="0.25">
      <c r="A11" t="s">
        <v>28</v>
      </c>
      <c r="B11" s="8">
        <f>(B4-B3)*0.6</f>
        <v>300</v>
      </c>
    </row>
    <row r="12" spans="1:4" x14ac:dyDescent="0.25">
      <c r="A12" t="s">
        <v>29</v>
      </c>
      <c r="B12" s="8">
        <f>B11*0.3</f>
        <v>90</v>
      </c>
    </row>
    <row r="13" spans="1:4" x14ac:dyDescent="0.25">
      <c r="A13" t="s">
        <v>30</v>
      </c>
      <c r="B13" s="8">
        <f>B10-B11+B12</f>
        <v>790</v>
      </c>
    </row>
    <row r="15" spans="1:4" x14ac:dyDescent="0.25">
      <c r="A15" t="s">
        <v>30</v>
      </c>
      <c r="B15" s="8">
        <f>B13</f>
        <v>790</v>
      </c>
      <c r="C15" t="s">
        <v>31</v>
      </c>
      <c r="D15">
        <v>3750</v>
      </c>
    </row>
    <row r="16" spans="1:4" x14ac:dyDescent="0.25">
      <c r="A16" t="s">
        <v>32</v>
      </c>
      <c r="B16">
        <v>0</v>
      </c>
      <c r="C16" t="s">
        <v>33</v>
      </c>
      <c r="D16">
        <v>7500</v>
      </c>
    </row>
    <row r="17" spans="1:4" x14ac:dyDescent="0.25">
      <c r="A17" t="s">
        <v>34</v>
      </c>
      <c r="B17" s="8">
        <f>19250+31500</f>
        <v>50750</v>
      </c>
      <c r="C17" t="s">
        <v>35</v>
      </c>
      <c r="D17">
        <f>1200+(750*0.6)</f>
        <v>1650</v>
      </c>
    </row>
    <row r="18" spans="1:4" x14ac:dyDescent="0.25">
      <c r="A18" t="s">
        <v>36</v>
      </c>
      <c r="B18" s="8">
        <f>7500+B11</f>
        <v>7800</v>
      </c>
      <c r="C18" t="s">
        <v>37</v>
      </c>
      <c r="D18">
        <f>D15+D16+D17</f>
        <v>12900</v>
      </c>
    </row>
    <row r="19" spans="1:4" x14ac:dyDescent="0.25">
      <c r="C19" t="s">
        <v>38</v>
      </c>
      <c r="D19" s="8">
        <f>D9</f>
        <v>6000</v>
      </c>
    </row>
    <row r="20" spans="1:4" x14ac:dyDescent="0.25">
      <c r="C20" t="s">
        <v>39</v>
      </c>
      <c r="D20">
        <f>750*0.4</f>
        <v>300</v>
      </c>
    </row>
    <row r="21" spans="1:4" x14ac:dyDescent="0.25">
      <c r="C21" t="s">
        <v>40</v>
      </c>
      <c r="D21" s="8">
        <f>D19+D20</f>
        <v>6300</v>
      </c>
    </row>
    <row r="22" spans="1:4" x14ac:dyDescent="0.25">
      <c r="C22" t="s">
        <v>41</v>
      </c>
      <c r="D22" s="8">
        <f>D21+D18</f>
        <v>19200</v>
      </c>
    </row>
    <row r="23" spans="1:4" x14ac:dyDescent="0.25">
      <c r="C23" t="s">
        <v>42</v>
      </c>
      <c r="D23">
        <f>16800+23250+90</f>
        <v>40140</v>
      </c>
    </row>
    <row r="24" spans="1:4" x14ac:dyDescent="0.25">
      <c r="A24" t="s">
        <v>43</v>
      </c>
      <c r="B24" s="8">
        <f>SUM(B15:B18)</f>
        <v>59340</v>
      </c>
      <c r="C24" t="s">
        <v>44</v>
      </c>
      <c r="D24" s="8">
        <f>D23+D22</f>
        <v>59340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GESSICA DEMIN</dc:creator>
  <cp:lastModifiedBy>Fabio Rizzato</cp:lastModifiedBy>
  <dcterms:created xsi:type="dcterms:W3CDTF">2023-05-22T10:18:07Z</dcterms:created>
  <dcterms:modified xsi:type="dcterms:W3CDTF">2023-05-23T16:26:23Z</dcterms:modified>
</cp:coreProperties>
</file>